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Vrtec Ribnica/PONOVITEV MESO/Vrtec Ribnica_MESO/"/>
    </mc:Choice>
  </mc:AlternateContent>
  <xr:revisionPtr revIDLastSave="0" documentId="13_ncr:1_{9B5AEAB0-3789-C943-9733-70DFE13A645F}" xr6:coauthVersionLast="47" xr6:coauthVersionMax="47" xr10:uidLastSave="{00000000-0000-0000-0000-000000000000}"/>
  <bookViews>
    <workbookView xWindow="0" yWindow="500" windowWidth="28240" windowHeight="20180" xr2:uid="{DE0CD9CF-6627-43EE-93DE-387ADB5DB5AA}"/>
  </bookViews>
  <sheets>
    <sheet name="1. sklo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5" i="1" l="1"/>
  <c r="J16" i="1" l="1"/>
  <c r="K16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5" i="1"/>
  <c r="K15" i="1" s="1"/>
  <c r="J14" i="1"/>
  <c r="K14" i="1" s="1"/>
  <c r="J13" i="1"/>
  <c r="K13" i="1" s="1"/>
  <c r="J12" i="1"/>
  <c r="K12" i="1" s="1"/>
  <c r="J11" i="1"/>
  <c r="K11" i="1" s="1"/>
  <c r="K55" i="1" l="1"/>
</calcChain>
</file>

<file path=xl/sharedStrings.xml><?xml version="1.0" encoding="utf-8"?>
<sst xmlns="http://schemas.openxmlformats.org/spreadsheetml/2006/main" count="109" uniqueCount="66">
  <si>
    <t>NAROČNIK:  VRTEC RIBNICA</t>
  </si>
  <si>
    <t xml:space="preserve">                Majnikova ulica 3, 1310 Ribnica</t>
  </si>
  <si>
    <t>PONUDNIK:</t>
  </si>
  <si>
    <t xml:space="preserve">SPECIFIKACIJA PREDRAČUNA  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</si>
  <si>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</si>
  <si>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</si>
  <si>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</si>
  <si>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</si>
  <si>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</si>
  <si>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</si>
  <si>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</si>
  <si>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</si>
  <si>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</si>
  <si>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ČEVAPČIČI, manj začinjeni</t>
  </si>
  <si>
    <t>kg</t>
  </si>
  <si>
    <t>HRENOVKE, telečje, v naravnem ovoju, sveže, brez glutena, brez ojačevalcev okusa, I. kvalitete</t>
  </si>
  <si>
    <t>KLOBASA, blejska, narezana, I. kvalitete</t>
  </si>
  <si>
    <t>KLOBASA, mortadela, narezana, I. kvalitete</t>
  </si>
  <si>
    <t>KLOBASA, pariška, narezana, I. kvalitete</t>
  </si>
  <si>
    <t>KRVAVICE, I. kvalitete</t>
  </si>
  <si>
    <t>MAST, ocvirkova</t>
  </si>
  <si>
    <t>MESO, mlada govedina, pleče, sveže, brez kosti, narezano, I. kvalitete</t>
  </si>
  <si>
    <t>MESO, mlada govedina, pleče, sveže, brez kosti, v kosu, I. kvalitete</t>
  </si>
  <si>
    <t>MESO, mlada govedina, pljučna, sveže, ekstra kvalitete</t>
  </si>
  <si>
    <t>MESO, mlada govedina, rostbif, sveže, ekstra kvalitete</t>
  </si>
  <si>
    <t>MESO, mlada govedina, stegno, sveže, brez kosti, narezano zrezki / kocke, I. kvalitete</t>
  </si>
  <si>
    <t>MESO, mlada govedina, stegno, sveže, brez kosti, v kosu, I. kvalitete</t>
  </si>
  <si>
    <t>MESO, mleto, mešano, svinjsko in goveje, v razmerju 3:7, sveže, max. 20% maščobe, brez dodanih začimb</t>
  </si>
  <si>
    <t>MESO, svinjsko, kare brez kosti, I. kvalitete</t>
  </si>
  <si>
    <t>MESO, svinjsko, pleče, sveže, brez kosti, narezano, I. kvalitete</t>
  </si>
  <si>
    <t>MESO, svinjsko, pleče, sveže, brez kosti, v kosu, I. kvalitete</t>
  </si>
  <si>
    <t>MESO, svinjsko, rebra, brez kosti, I. kvalitete</t>
  </si>
  <si>
    <t>MESO, svinjsko, rebra, s kostmi, I. kvalitete</t>
  </si>
  <si>
    <t>MESO, svinjsko, stegno, sveže, brez kosti, narezano zrezki / kocke, I. kvalitete</t>
  </si>
  <si>
    <t>MESO, svinjsko, stegno, sveže, brez kosti, v kosu, I. kvalitete</t>
  </si>
  <si>
    <t>MESO, svinjsko, vrat, brez kosti, I. kvalitete</t>
  </si>
  <si>
    <t>MESO, telečje, pleče, sveže, brez kosti, narezano, I. kvalitete</t>
  </si>
  <si>
    <t>MESO, telečje, pleče, sveže, brez kosti, v kosu, I. kvalitete</t>
  </si>
  <si>
    <t>MESO, telečje, stegno, sveže, brez kosti, narezano zrezki / kocke, I. kvalitete</t>
  </si>
  <si>
    <t>MESO, telečje, stegno, sveže, brez kosti, v kosu, I. kvalitete</t>
  </si>
  <si>
    <t>MESO, žrebičje, stegno, sveže, brez kosti, zrezki, I. kvalitete</t>
  </si>
  <si>
    <t>PEČENICE, manj začinjene</t>
  </si>
  <si>
    <t>PRŠUT, kraški, narezan, I. kvalitete</t>
  </si>
  <si>
    <t>PRŠUT, kuhan, narezan, I. kvalitete</t>
  </si>
  <si>
    <t>PRŠUT, pečen, narezan, I. kvalitete</t>
  </si>
  <si>
    <t>SALAMA, domača, suha, narezana</t>
  </si>
  <si>
    <t>SALAMA, goveja, suha, narezana</t>
  </si>
  <si>
    <t>SALAMA, kmečka, suha, brez ojačevalcev okusa, narezana</t>
  </si>
  <si>
    <t>SIR MESNI</t>
  </si>
  <si>
    <t>SLANINA, hamburška mesnata pečena, v kosu</t>
  </si>
  <si>
    <t>SLANINA, sušena, narezana</t>
  </si>
  <si>
    <t>ŠUNKA, kuhana, narezana</t>
  </si>
  <si>
    <t>ŠUNKA, pečena, narezana</t>
  </si>
  <si>
    <t>ŠUNKA, pizza, narezana</t>
  </si>
  <si>
    <t>VRAT, svinjski, prekajeni, v kosu</t>
  </si>
  <si>
    <t>ZASEKA</t>
  </si>
  <si>
    <t>ZAŠINEK, BUDJOLA, narezana</t>
  </si>
  <si>
    <t>Kraj in datum:</t>
  </si>
  <si>
    <t>Žig:</t>
  </si>
  <si>
    <t>Podpis odgovorne osebe:</t>
  </si>
  <si>
    <t>KOSTI, goveje, za juho</t>
  </si>
  <si>
    <t>shema kakovosti</t>
  </si>
  <si>
    <t>Skupaj število:</t>
  </si>
  <si>
    <t>OBRAZEC 1</t>
  </si>
  <si>
    <t>Meso in mesni izdelki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</si>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</sst>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24]General"/>
    <numFmt numFmtId="165" formatCode="[$-424]#,##0"/>
    <numFmt numFmtId="166" formatCode="#,##0.0000"/>
    <numFmt numFmtId="167" formatCode="0.0"/>
    <numFmt numFmtId="168" formatCode="[$-424]#,##0.00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9"/>
      <color theme="1"/>
      <name val="Palatino Linotype"/>
      <family val="1"/>
      <charset val="238"/>
    </font>
    <font>
      <b/>
      <sz val="9"/>
      <color theme="1"/>
      <name val="Palatino Linotype"/>
      <family val="1"/>
      <charset val="238"/>
    </font>
    <font>
      <b/>
      <sz val="7"/>
      <color rgb="FF00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b/>
      <sz val="7"/>
      <color theme="1"/>
      <name val="Palatino Linotype"/>
      <family val="1"/>
      <charset val="238"/>
    </font>
    <font>
      <sz val="10"/>
      <color theme="1"/>
      <name val="Tahoma"/>
      <family val="2"/>
      <charset val="238"/>
    </font>
    <font>
      <sz val="8"/>
      <color rgb="FF000000"/>
      <name val="Palatino Linotype"/>
      <family val="1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6" tint="0.79995117038483843"/>
      </top>
      <bottom style="thin">
        <color theme="6" tint="0.79995117038483843"/>
      </bottom>
      <diagonal/>
    </border>
  </borders>
  <cellStyleXfs count="4">
    <xf numFmtId="0" fontId="0" fillId="0" borderId="0"/>
    <xf numFmtId="164" fontId="1" fillId="0" borderId="0"/>
    <xf numFmtId="164" fontId="10" fillId="0" borderId="0"/>
    <xf numFmtId="0" fontId="12" fillId="0" borderId="4">
      <alignment horizontal="left"/>
      <protection locked="0"/>
    </xf>
  </cellStyleXfs>
  <cellXfs count="52">
    <xf numFmtId="0" fontId="0" fillId="0" borderId="0" xfId="0"/>
    <xf numFmtId="164" fontId="2" fillId="0" borderId="0" xfId="1" applyFont="1"/>
    <xf numFmtId="164" fontId="3" fillId="0" borderId="0" xfId="1" applyFont="1" applyAlignment="1" applyProtection="1">
      <alignment horizontal="left" vertical="center"/>
    </xf>
    <xf numFmtId="164" fontId="2" fillId="0" borderId="0" xfId="1" applyFont="1" applyProtection="1"/>
    <xf numFmtId="164" fontId="2" fillId="0" borderId="0" xfId="1" applyFont="1" applyAlignment="1">
      <alignment horizontal="center"/>
    </xf>
    <xf numFmtId="164" fontId="4" fillId="0" borderId="0" xfId="1" applyFont="1" applyAlignment="1" applyProtection="1">
      <alignment horizontal="left" vertical="center"/>
    </xf>
    <xf numFmtId="164" fontId="2" fillId="0" borderId="0" xfId="1" applyFont="1" applyFill="1" applyProtection="1"/>
    <xf numFmtId="164" fontId="2" fillId="0" borderId="0" xfId="1" applyFont="1" applyFill="1" applyAlignment="1">
      <alignment horizontal="center"/>
    </xf>
    <xf numFmtId="164" fontId="5" fillId="0" borderId="0" xfId="1" applyFont="1"/>
    <xf numFmtId="164" fontId="6" fillId="0" borderId="0" xfId="1" applyFont="1" applyAlignment="1">
      <alignment horizontal="center"/>
    </xf>
    <xf numFmtId="164" fontId="5" fillId="0" borderId="0" xfId="1" applyFont="1" applyProtection="1"/>
    <xf numFmtId="164" fontId="5" fillId="0" borderId="0" xfId="1" applyFont="1" applyAlignment="1">
      <alignment horizontal="center"/>
    </xf>
    <xf numFmtId="164" fontId="6" fillId="0" borderId="0" xfId="1" applyFont="1" applyFill="1" applyAlignment="1">
      <alignment horizontal="center"/>
    </xf>
    <xf numFmtId="164" fontId="3" fillId="0" borderId="0" xfId="1" applyFont="1"/>
    <xf numFmtId="164" fontId="7" fillId="2" borderId="2" xfId="1" applyFont="1" applyFill="1" applyBorder="1" applyAlignment="1">
      <alignment horizontal="center" vertical="top" wrapText="1"/>
    </xf>
    <xf numFmtId="164" fontId="8" fillId="2" borderId="1" xfId="1" applyFont="1" applyFill="1" applyBorder="1" applyAlignment="1">
      <alignment horizontal="center" vertical="top" wrapText="1"/>
    </xf>
    <xf numFmtId="164" fontId="9" fillId="2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 applyProtection="1">
      <alignment horizontal="center"/>
    </xf>
    <xf numFmtId="167" fontId="4" fillId="0" borderId="1" xfId="1" applyNumberFormat="1" applyFont="1" applyFill="1" applyBorder="1" applyAlignment="1" applyProtection="1">
      <alignment horizontal="center"/>
    </xf>
    <xf numFmtId="168" fontId="4" fillId="0" borderId="1" xfId="1" applyNumberFormat="1" applyFont="1" applyFill="1" applyBorder="1" applyAlignment="1" applyProtection="1">
      <alignment horizontal="center"/>
    </xf>
    <xf numFmtId="164" fontId="9" fillId="0" borderId="1" xfId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 applyProtection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/>
    </xf>
    <xf numFmtId="164" fontId="2" fillId="0" borderId="0" xfId="1" applyFont="1" applyBorder="1"/>
    <xf numFmtId="165" fontId="3" fillId="0" borderId="1" xfId="1" applyNumberFormat="1" applyFont="1" applyFill="1" applyBorder="1" applyAlignment="1" applyProtection="1">
      <alignment horizontal="center"/>
    </xf>
    <xf numFmtId="164" fontId="4" fillId="0" borderId="0" xfId="1" applyFont="1" applyBorder="1"/>
    <xf numFmtId="164" fontId="4" fillId="2" borderId="1" xfId="1" applyFont="1" applyFill="1" applyBorder="1"/>
    <xf numFmtId="168" fontId="3" fillId="2" borderId="1" xfId="1" applyNumberFormat="1" applyFont="1" applyFill="1" applyBorder="1" applyAlignment="1">
      <alignment horizontal="center"/>
    </xf>
    <xf numFmtId="164" fontId="11" fillId="0" borderId="3" xfId="2" applyFont="1" applyBorder="1" applyAlignment="1" applyProtection="1">
      <alignment horizontal="left" vertical="top" wrapText="1"/>
    </xf>
    <xf numFmtId="164" fontId="4" fillId="0" borderId="0" xfId="1" applyFont="1" applyFill="1" applyBorder="1"/>
    <xf numFmtId="164" fontId="4" fillId="3" borderId="0" xfId="1" applyFont="1" applyFill="1" applyBorder="1"/>
    <xf numFmtId="164" fontId="4" fillId="0" borderId="0" xfId="1" applyFont="1" applyBorder="1" applyAlignment="1">
      <alignment horizontal="center"/>
    </xf>
    <xf numFmtId="164" fontId="4" fillId="0" borderId="2" xfId="1" applyFont="1" applyFill="1" applyBorder="1" applyAlignment="1">
      <alignment vertical="center" wrapText="1"/>
    </xf>
    <xf numFmtId="164" fontId="3" fillId="2" borderId="1" xfId="1" applyFont="1" applyFill="1" applyBorder="1"/>
    <xf numFmtId="164" fontId="4" fillId="0" borderId="0" xfId="1" applyFont="1" applyAlignment="1" applyProtection="1">
      <alignment vertical="center"/>
    </xf>
    <xf numFmtId="164" fontId="3" fillId="0" borderId="0" xfId="1" applyFont="1" applyAlignment="1" applyProtection="1">
      <alignment vertical="center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164" fontId="4" fillId="0" borderId="0" xfId="1" applyFont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2" fillId="0" borderId="0" xfId="1" applyFont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0" fillId="0" borderId="0" xfId="0" applyFill="1"/>
    <xf numFmtId="164" fontId="3" fillId="0" borderId="0" xfId="1" applyFont="1" applyFill="1"/>
    <xf numFmtId="164" fontId="4" fillId="0" borderId="1" xfId="1" applyFont="1" applyFill="1" applyBorder="1" applyAlignment="1" applyProtection="1">
      <alignment horizontal="center"/>
    </xf>
    <xf numFmtId="164" fontId="4" fillId="2" borderId="1" xfId="1" applyFont="1" applyFill="1" applyBorder="1" applyAlignment="1">
      <alignment horizontal="right"/>
    </xf>
  </cellXfs>
  <cellStyles count="4">
    <cellStyle name="ARTIKEL" xfId="3" xr:uid="{00C56005-BCDD-467F-8D4B-9573B412F0AE}"/>
    <cellStyle name="Excel Built-in Normal" xfId="1" xr:uid="{03AE7573-22A3-42DB-BD0A-502B9A3731A2}"/>
    <cellStyle name="Navadno_List1" xfId="2" xr:uid="{1197A50B-7649-41A3-B700-FF0A03082E6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B5B37-8DAD-4248-A1B8-FF531A8FAEAF}">
  <dimension ref="A1:K58"/>
  <sheetViews>
    <sheetView tabSelected="1" topLeftCell="B1" workbookViewId="0">
      <selection activeCell="G55" sqref="G55"/>
    </sheetView>
  </sheetViews>
  <sheetFormatPr baseColWidth="10" defaultColWidth="8.83203125" defaultRowHeight="15"/>
  <cols>
    <col min="1" max="1" width="2.83203125" style="29" customWidth="1"/>
    <col min="2" max="2" width="4.5" style="46" customWidth="1"/>
    <col min="3" max="3" width="76.83203125" style="36" customWidth="1"/>
    <col min="4" max="4" width="4.83203125" style="29" customWidth="1"/>
    <col min="5" max="5" width="43" style="29" customWidth="1"/>
    <col min="6" max="6" width="15.33203125" style="29" customWidth="1"/>
    <col min="7" max="7" width="9.5" style="29" customWidth="1"/>
    <col min="8" max="8" width="14.5" style="29" customWidth="1"/>
    <col min="9" max="9" width="8" style="29" customWidth="1"/>
    <col min="10" max="10" width="14.5" style="29" customWidth="1"/>
    <col min="11" max="11" width="17.5" style="29" customWidth="1"/>
  </cols>
  <sheetData>
    <row r="1" spans="1:11">
      <c r="A1" s="1"/>
      <c r="B1" s="2" t="s">
        <v>0</v>
      </c>
      <c r="C1" s="1"/>
      <c r="D1" s="2"/>
      <c r="E1" s="3"/>
      <c r="F1" s="3"/>
      <c r="G1" s="3"/>
      <c r="H1" s="3"/>
      <c r="I1" s="4"/>
      <c r="J1" s="4"/>
      <c r="K1" s="4"/>
    </row>
    <row r="2" spans="1:11">
      <c r="A2" s="1"/>
      <c r="B2" s="5"/>
      <c r="C2" s="5" t="s">
        <v>1</v>
      </c>
      <c r="D2" s="5"/>
      <c r="E2" s="3"/>
      <c r="F2" s="3"/>
      <c r="G2" s="3"/>
      <c r="H2" s="3"/>
      <c r="I2" s="4"/>
      <c r="J2" s="4" t="s">
        <v>63</v>
      </c>
      <c r="K2" s="4"/>
    </row>
    <row r="3" spans="1:11">
      <c r="A3" s="1"/>
      <c r="B3" s="40"/>
      <c r="C3" s="3"/>
      <c r="D3" s="3"/>
      <c r="E3" s="3"/>
      <c r="F3" s="3"/>
      <c r="G3" s="3"/>
      <c r="H3" s="3"/>
      <c r="I3" s="4"/>
      <c r="J3" s="4"/>
      <c r="K3" s="4"/>
    </row>
    <row r="4" spans="1:11">
      <c r="A4" s="1"/>
      <c r="B4" s="41" t="s">
        <v>2</v>
      </c>
      <c r="C4" s="3"/>
      <c r="D4" s="3"/>
      <c r="E4" s="3"/>
      <c r="F4" s="3"/>
      <c r="G4" s="3"/>
      <c r="H4" s="6"/>
      <c r="I4" s="7"/>
      <c r="J4" s="7"/>
      <c r="K4" s="7"/>
    </row>
    <row r="5" spans="1:11">
      <c r="A5" s="1"/>
      <c r="B5" s="40"/>
      <c r="C5" s="3"/>
      <c r="D5" s="3"/>
      <c r="E5" s="3"/>
      <c r="F5" s="3"/>
      <c r="G5" s="3"/>
      <c r="H5" s="6"/>
      <c r="I5" s="7"/>
      <c r="J5" s="7"/>
      <c r="K5" s="7"/>
    </row>
    <row r="6" spans="1:11">
      <c r="A6" s="1"/>
      <c r="B6" s="40"/>
      <c r="C6" s="3"/>
      <c r="D6" s="3"/>
      <c r="E6" s="3"/>
      <c r="F6" s="3"/>
      <c r="G6" s="3"/>
      <c r="H6" s="3"/>
      <c r="I6" s="4"/>
      <c r="J6" s="4"/>
      <c r="K6" s="4"/>
    </row>
    <row r="7" spans="1:11">
      <c r="A7" s="8"/>
      <c r="B7" s="40"/>
      <c r="C7" s="3"/>
      <c r="D7" s="3"/>
      <c r="E7" s="9" t="s">
        <v>3</v>
      </c>
      <c r="F7" s="9"/>
      <c r="G7" s="10"/>
      <c r="H7" s="10"/>
      <c r="I7" s="11"/>
      <c r="J7" s="11"/>
      <c r="K7" s="11"/>
    </row>
    <row r="8" spans="1:11">
      <c r="A8" s="8"/>
      <c r="B8" s="40"/>
      <c r="C8" s="3"/>
      <c r="D8" s="3"/>
      <c r="E8" s="9" t="s">
        <v>64</v>
      </c>
      <c r="F8" s="9"/>
      <c r="G8" s="12"/>
      <c r="H8" s="12"/>
      <c r="I8" s="11"/>
      <c r="J8" s="11"/>
      <c r="K8" s="11"/>
    </row>
    <row r="9" spans="1:11">
      <c r="A9" s="8"/>
      <c r="B9" s="40"/>
      <c r="C9" s="3"/>
      <c r="D9" s="3"/>
      <c r="E9" s="9"/>
      <c r="F9" s="9"/>
      <c r="G9" s="9"/>
      <c r="H9" s="9"/>
      <c r="I9" s="11"/>
      <c r="J9" s="11"/>
      <c r="K9" s="11"/>
    </row>
    <row r="10" spans="1:11">
      <c r="A10" s="13"/>
      <c r="B10" s="42" t="s">
        <v>4</v>
      </c>
      <c r="C10" s="14" t="s">
        <v>5</v>
      </c>
      <c r="D10" s="15" t="s">
        <v>6</v>
      </c>
      <c r="E10" s="16" t="s">
        <v>7</v>
      </c>
      <c r="F10" s="16" t="s">
        <v>61</v>
      </c>
      <c r="G10" s="16" t="s">
        <v>8</v>
      </c>
      <c r="H10" s="16" t="s">
        <v>9</v>
      </c>
      <c r="I10" s="16" t="s">
        <v>10</v>
      </c>
      <c r="J10" s="16" t="s">
        <v>11</v>
      </c>
      <c r="K10" s="16" t="s">
        <v>12</v>
      </c>
    </row>
    <row r="11" spans="1:11">
      <c r="A11" s="13"/>
      <c r="B11" s="18">
        <v>1</v>
      </c>
      <c r="C11" s="17" t="s">
        <v>13</v>
      </c>
      <c r="D11" s="18" t="s">
        <v>14</v>
      </c>
      <c r="E11" s="19"/>
      <c r="F11" s="19"/>
      <c r="G11" s="20">
        <v>100</v>
      </c>
      <c r="H11" s="21"/>
      <c r="I11" s="22">
        <v>9.5</v>
      </c>
      <c r="J11" s="21">
        <f t="shared" ref="J11:J54" si="0">H11*1.095</f>
        <v>0</v>
      </c>
      <c r="K11" s="23">
        <f t="shared" ref="K11:K54" si="1">G11*J11</f>
        <v>0</v>
      </c>
    </row>
    <row r="12" spans="1:11">
      <c r="A12" s="13"/>
      <c r="B12" s="18">
        <v>2</v>
      </c>
      <c r="C12" s="17" t="s">
        <v>15</v>
      </c>
      <c r="D12" s="18" t="s">
        <v>14</v>
      </c>
      <c r="E12" s="19"/>
      <c r="F12" s="19"/>
      <c r="G12" s="20">
        <v>130</v>
      </c>
      <c r="H12" s="21"/>
      <c r="I12" s="22">
        <v>9.5</v>
      </c>
      <c r="J12" s="21">
        <f t="shared" si="0"/>
        <v>0</v>
      </c>
      <c r="K12" s="23">
        <f t="shared" si="1"/>
        <v>0</v>
      </c>
    </row>
    <row r="13" spans="1:11">
      <c r="A13" s="13"/>
      <c r="B13" s="18">
        <v>3</v>
      </c>
      <c r="C13" s="17" t="s">
        <v>16</v>
      </c>
      <c r="D13" s="18" t="s">
        <v>14</v>
      </c>
      <c r="E13" s="24"/>
      <c r="F13" s="24"/>
      <c r="G13" s="20">
        <v>1</v>
      </c>
      <c r="H13" s="21"/>
      <c r="I13" s="22">
        <v>9.5</v>
      </c>
      <c r="J13" s="21">
        <f t="shared" si="0"/>
        <v>0</v>
      </c>
      <c r="K13" s="23">
        <f t="shared" si="1"/>
        <v>0</v>
      </c>
    </row>
    <row r="14" spans="1:11">
      <c r="A14" s="13"/>
      <c r="B14" s="18">
        <v>4</v>
      </c>
      <c r="C14" s="17" t="s">
        <v>17</v>
      </c>
      <c r="D14" s="18" t="s">
        <v>14</v>
      </c>
      <c r="E14" s="24"/>
      <c r="F14" s="24"/>
      <c r="G14" s="20">
        <v>1</v>
      </c>
      <c r="H14" s="21"/>
      <c r="I14" s="22">
        <v>9.5</v>
      </c>
      <c r="J14" s="21">
        <f t="shared" si="0"/>
        <v>0</v>
      </c>
      <c r="K14" s="23">
        <f t="shared" si="1"/>
        <v>0</v>
      </c>
    </row>
    <row r="15" spans="1:11">
      <c r="A15" s="13"/>
      <c r="B15" s="18">
        <v>5</v>
      </c>
      <c r="C15" s="17" t="s">
        <v>18</v>
      </c>
      <c r="D15" s="18" t="s">
        <v>14</v>
      </c>
      <c r="E15" s="19"/>
      <c r="F15" s="19"/>
      <c r="G15" s="20">
        <v>50</v>
      </c>
      <c r="H15" s="21"/>
      <c r="I15" s="22">
        <v>9.5</v>
      </c>
      <c r="J15" s="21">
        <f t="shared" si="0"/>
        <v>0</v>
      </c>
      <c r="K15" s="23">
        <f t="shared" si="1"/>
        <v>0</v>
      </c>
    </row>
    <row r="16" spans="1:11">
      <c r="A16" s="13"/>
      <c r="B16" s="18">
        <v>6</v>
      </c>
      <c r="C16" s="17" t="s">
        <v>60</v>
      </c>
      <c r="D16" s="18" t="s">
        <v>14</v>
      </c>
      <c r="E16" s="24"/>
      <c r="F16" s="24"/>
      <c r="G16" s="30">
        <v>30</v>
      </c>
      <c r="H16" s="21"/>
      <c r="I16" s="22">
        <v>9.5</v>
      </c>
      <c r="J16" s="21">
        <f t="shared" si="0"/>
        <v>0</v>
      </c>
      <c r="K16" s="23">
        <f t="shared" si="1"/>
        <v>0</v>
      </c>
    </row>
    <row r="17" spans="1:11">
      <c r="A17" s="13"/>
      <c r="B17" s="18">
        <v>7</v>
      </c>
      <c r="C17" s="17" t="s">
        <v>19</v>
      </c>
      <c r="D17" s="18" t="s">
        <v>14</v>
      </c>
      <c r="E17" s="24"/>
      <c r="F17" s="24"/>
      <c r="G17" s="20">
        <v>1</v>
      </c>
      <c r="H17" s="21"/>
      <c r="I17" s="22">
        <v>9.5</v>
      </c>
      <c r="J17" s="21">
        <f t="shared" si="0"/>
        <v>0</v>
      </c>
      <c r="K17" s="23">
        <f t="shared" si="1"/>
        <v>0</v>
      </c>
    </row>
    <row r="18" spans="1:11">
      <c r="A18" s="13"/>
      <c r="B18" s="18">
        <v>8</v>
      </c>
      <c r="C18" s="17" t="s">
        <v>20</v>
      </c>
      <c r="D18" s="18" t="s">
        <v>14</v>
      </c>
      <c r="E18" s="19"/>
      <c r="F18" s="19"/>
      <c r="G18" s="20">
        <v>30</v>
      </c>
      <c r="H18" s="21"/>
      <c r="I18" s="22">
        <v>9.5</v>
      </c>
      <c r="J18" s="21">
        <f t="shared" si="0"/>
        <v>0</v>
      </c>
      <c r="K18" s="23">
        <f t="shared" si="1"/>
        <v>0</v>
      </c>
    </row>
    <row r="19" spans="1:11">
      <c r="A19" s="13"/>
      <c r="B19" s="18">
        <v>9</v>
      </c>
      <c r="C19" s="17" t="s">
        <v>21</v>
      </c>
      <c r="D19" s="18" t="s">
        <v>14</v>
      </c>
      <c r="E19" s="19"/>
      <c r="F19" s="19"/>
      <c r="G19" s="20">
        <v>10</v>
      </c>
      <c r="H19" s="21"/>
      <c r="I19" s="22">
        <v>9.5</v>
      </c>
      <c r="J19" s="21">
        <f t="shared" si="0"/>
        <v>0</v>
      </c>
      <c r="K19" s="23">
        <f t="shared" si="1"/>
        <v>0</v>
      </c>
    </row>
    <row r="20" spans="1:11">
      <c r="A20" s="13"/>
      <c r="B20" s="18">
        <v>10</v>
      </c>
      <c r="C20" s="17" t="s">
        <v>22</v>
      </c>
      <c r="D20" s="18" t="s">
        <v>14</v>
      </c>
      <c r="E20" s="19"/>
      <c r="F20" s="19"/>
      <c r="G20" s="20">
        <v>5</v>
      </c>
      <c r="H20" s="21"/>
      <c r="I20" s="22">
        <v>9.5</v>
      </c>
      <c r="J20" s="21">
        <f t="shared" si="0"/>
        <v>0</v>
      </c>
      <c r="K20" s="23">
        <f t="shared" si="1"/>
        <v>0</v>
      </c>
    </row>
    <row r="21" spans="1:11">
      <c r="A21" s="13"/>
      <c r="B21" s="18">
        <v>11</v>
      </c>
      <c r="C21" s="17" t="s">
        <v>23</v>
      </c>
      <c r="D21" s="18" t="s">
        <v>14</v>
      </c>
      <c r="E21" s="24"/>
      <c r="F21" s="24"/>
      <c r="G21" s="20">
        <v>1</v>
      </c>
      <c r="H21" s="21"/>
      <c r="I21" s="22">
        <v>9.5</v>
      </c>
      <c r="J21" s="21">
        <f t="shared" si="0"/>
        <v>0</v>
      </c>
      <c r="K21" s="23">
        <f t="shared" si="1"/>
        <v>0</v>
      </c>
    </row>
    <row r="22" spans="1:11">
      <c r="A22" s="13"/>
      <c r="B22" s="18">
        <v>12</v>
      </c>
      <c r="C22" s="17" t="s">
        <v>24</v>
      </c>
      <c r="D22" s="18" t="s">
        <v>14</v>
      </c>
      <c r="E22" s="24"/>
      <c r="F22" s="24"/>
      <c r="G22" s="20">
        <v>1</v>
      </c>
      <c r="H22" s="21"/>
      <c r="I22" s="22">
        <v>9.5</v>
      </c>
      <c r="J22" s="21">
        <f t="shared" si="0"/>
        <v>0</v>
      </c>
      <c r="K22" s="23">
        <f t="shared" si="1"/>
        <v>0</v>
      </c>
    </row>
    <row r="23" spans="1:11">
      <c r="A23" s="13"/>
      <c r="B23" s="18">
        <v>13</v>
      </c>
      <c r="C23" s="17" t="s">
        <v>25</v>
      </c>
      <c r="D23" s="18" t="s">
        <v>14</v>
      </c>
      <c r="E23" s="24"/>
      <c r="F23" s="24"/>
      <c r="G23" s="25">
        <v>170</v>
      </c>
      <c r="H23" s="21"/>
      <c r="I23" s="26">
        <v>9.5</v>
      </c>
      <c r="J23" s="27">
        <f t="shared" si="0"/>
        <v>0</v>
      </c>
      <c r="K23" s="28">
        <f t="shared" si="1"/>
        <v>0</v>
      </c>
    </row>
    <row r="24" spans="1:11">
      <c r="A24" s="13"/>
      <c r="B24" s="18">
        <v>14</v>
      </c>
      <c r="C24" s="17" t="s">
        <v>26</v>
      </c>
      <c r="D24" s="18" t="s">
        <v>14</v>
      </c>
      <c r="E24" s="19"/>
      <c r="F24" s="19"/>
      <c r="G24" s="25">
        <v>500</v>
      </c>
      <c r="H24" s="21"/>
      <c r="I24" s="26">
        <v>9.5</v>
      </c>
      <c r="J24" s="27">
        <f t="shared" si="0"/>
        <v>0</v>
      </c>
      <c r="K24" s="28">
        <f t="shared" si="1"/>
        <v>0</v>
      </c>
    </row>
    <row r="25" spans="1:11" ht="15.75" customHeight="1">
      <c r="A25" s="13"/>
      <c r="B25" s="18">
        <v>15</v>
      </c>
      <c r="C25" s="17" t="s">
        <v>27</v>
      </c>
      <c r="D25" s="18" t="s">
        <v>14</v>
      </c>
      <c r="E25" s="19"/>
      <c r="F25" s="19"/>
      <c r="G25" s="25">
        <v>800</v>
      </c>
      <c r="H25" s="21"/>
      <c r="I25" s="26">
        <v>9.5</v>
      </c>
      <c r="J25" s="27">
        <f t="shared" si="0"/>
        <v>0</v>
      </c>
      <c r="K25" s="28">
        <f t="shared" si="1"/>
        <v>0</v>
      </c>
    </row>
    <row r="26" spans="1:11">
      <c r="A26" s="13"/>
      <c r="B26" s="18">
        <v>16</v>
      </c>
      <c r="C26" s="17" t="s">
        <v>28</v>
      </c>
      <c r="D26" s="18" t="s">
        <v>14</v>
      </c>
      <c r="E26" s="19"/>
      <c r="F26" s="19"/>
      <c r="G26" s="20">
        <v>300</v>
      </c>
      <c r="H26" s="21"/>
      <c r="I26" s="22">
        <v>9.5</v>
      </c>
      <c r="J26" s="21">
        <f t="shared" si="0"/>
        <v>0</v>
      </c>
      <c r="K26" s="23">
        <f t="shared" si="1"/>
        <v>0</v>
      </c>
    </row>
    <row r="27" spans="1:11">
      <c r="A27" s="13"/>
      <c r="B27" s="18">
        <v>17</v>
      </c>
      <c r="C27" s="17" t="s">
        <v>29</v>
      </c>
      <c r="D27" s="18" t="s">
        <v>14</v>
      </c>
      <c r="E27" s="19"/>
      <c r="F27" s="19"/>
      <c r="G27" s="20">
        <v>1</v>
      </c>
      <c r="H27" s="21"/>
      <c r="I27" s="22">
        <v>9.5</v>
      </c>
      <c r="J27" s="21">
        <f t="shared" si="0"/>
        <v>0</v>
      </c>
      <c r="K27" s="23">
        <f t="shared" si="1"/>
        <v>0</v>
      </c>
    </row>
    <row r="28" spans="1:11">
      <c r="A28" s="13"/>
      <c r="B28" s="18">
        <v>18</v>
      </c>
      <c r="C28" s="17" t="s">
        <v>30</v>
      </c>
      <c r="D28" s="18" t="s">
        <v>14</v>
      </c>
      <c r="E28" s="19"/>
      <c r="F28" s="19"/>
      <c r="G28" s="20">
        <v>1</v>
      </c>
      <c r="H28" s="21"/>
      <c r="I28" s="22">
        <v>9.5</v>
      </c>
      <c r="J28" s="21">
        <f t="shared" si="0"/>
        <v>0</v>
      </c>
      <c r="K28" s="23">
        <f t="shared" si="1"/>
        <v>0</v>
      </c>
    </row>
    <row r="29" spans="1:11">
      <c r="A29" s="13"/>
      <c r="B29" s="18">
        <v>19</v>
      </c>
      <c r="C29" s="17" t="s">
        <v>31</v>
      </c>
      <c r="D29" s="18" t="s">
        <v>14</v>
      </c>
      <c r="E29" s="24"/>
      <c r="F29" s="24"/>
      <c r="G29" s="20">
        <v>1</v>
      </c>
      <c r="H29" s="21"/>
      <c r="I29" s="22">
        <v>9.5</v>
      </c>
      <c r="J29" s="21">
        <f t="shared" si="0"/>
        <v>0</v>
      </c>
      <c r="K29" s="23">
        <f t="shared" si="1"/>
        <v>0</v>
      </c>
    </row>
    <row r="30" spans="1:11">
      <c r="A30" s="13"/>
      <c r="B30" s="18">
        <v>20</v>
      </c>
      <c r="C30" s="17" t="s">
        <v>32</v>
      </c>
      <c r="D30" s="18" t="s">
        <v>14</v>
      </c>
      <c r="E30" s="24"/>
      <c r="F30" s="24"/>
      <c r="G30" s="20">
        <v>1</v>
      </c>
      <c r="H30" s="21"/>
      <c r="I30" s="22">
        <v>9.5</v>
      </c>
      <c r="J30" s="21">
        <f t="shared" si="0"/>
        <v>0</v>
      </c>
      <c r="K30" s="23">
        <f t="shared" si="1"/>
        <v>0</v>
      </c>
    </row>
    <row r="31" spans="1:11">
      <c r="A31" s="13"/>
      <c r="B31" s="18">
        <v>21</v>
      </c>
      <c r="C31" s="17" t="s">
        <v>33</v>
      </c>
      <c r="D31" s="18" t="s">
        <v>14</v>
      </c>
      <c r="E31" s="24"/>
      <c r="F31" s="24"/>
      <c r="G31" s="20">
        <v>50</v>
      </c>
      <c r="H31" s="21"/>
      <c r="I31" s="22">
        <v>9.5</v>
      </c>
      <c r="J31" s="21">
        <f t="shared" si="0"/>
        <v>0</v>
      </c>
      <c r="K31" s="23">
        <f t="shared" si="1"/>
        <v>0</v>
      </c>
    </row>
    <row r="32" spans="1:11">
      <c r="A32" s="13"/>
      <c r="B32" s="18">
        <v>22</v>
      </c>
      <c r="C32" s="17" t="s">
        <v>34</v>
      </c>
      <c r="D32" s="18" t="s">
        <v>14</v>
      </c>
      <c r="E32" s="24"/>
      <c r="F32" s="24"/>
      <c r="G32" s="20">
        <v>160</v>
      </c>
      <c r="H32" s="21"/>
      <c r="I32" s="22">
        <v>9.5</v>
      </c>
      <c r="J32" s="21">
        <f t="shared" si="0"/>
        <v>0</v>
      </c>
      <c r="K32" s="23">
        <f t="shared" si="1"/>
        <v>0</v>
      </c>
    </row>
    <row r="33" spans="1:11">
      <c r="A33" s="13"/>
      <c r="B33" s="18">
        <v>23</v>
      </c>
      <c r="C33" s="17" t="s">
        <v>35</v>
      </c>
      <c r="D33" s="18" t="s">
        <v>14</v>
      </c>
      <c r="E33" s="24"/>
      <c r="F33" s="24"/>
      <c r="G33" s="20">
        <v>10</v>
      </c>
      <c r="H33" s="21"/>
      <c r="I33" s="22">
        <v>9.5</v>
      </c>
      <c r="J33" s="21">
        <f t="shared" si="0"/>
        <v>0</v>
      </c>
      <c r="K33" s="23">
        <f t="shared" si="1"/>
        <v>0</v>
      </c>
    </row>
    <row r="34" spans="1:11" s="48" customFormat="1">
      <c r="A34" s="49"/>
      <c r="B34" s="18">
        <v>24</v>
      </c>
      <c r="C34" s="17" t="s">
        <v>36</v>
      </c>
      <c r="D34" s="18" t="s">
        <v>14</v>
      </c>
      <c r="E34" s="50"/>
      <c r="F34" s="50"/>
      <c r="G34" s="20">
        <v>1</v>
      </c>
      <c r="H34" s="21"/>
      <c r="I34" s="22">
        <v>9.5</v>
      </c>
      <c r="J34" s="21">
        <f t="shared" si="0"/>
        <v>0</v>
      </c>
      <c r="K34" s="23">
        <f t="shared" si="1"/>
        <v>0</v>
      </c>
    </row>
    <row r="35" spans="1:11" s="48" customFormat="1">
      <c r="A35" s="49"/>
      <c r="B35" s="18">
        <v>25</v>
      </c>
      <c r="C35" s="17" t="s">
        <v>37</v>
      </c>
      <c r="D35" s="18" t="s">
        <v>14</v>
      </c>
      <c r="E35" s="50"/>
      <c r="F35" s="50"/>
      <c r="G35" s="20">
        <v>1</v>
      </c>
      <c r="H35" s="21"/>
      <c r="I35" s="22">
        <v>9.5</v>
      </c>
      <c r="J35" s="21">
        <f t="shared" si="0"/>
        <v>0</v>
      </c>
      <c r="K35" s="23">
        <f t="shared" si="1"/>
        <v>0</v>
      </c>
    </row>
    <row r="36" spans="1:11" s="48" customFormat="1">
      <c r="A36" s="49"/>
      <c r="B36" s="18">
        <v>26</v>
      </c>
      <c r="C36" s="17" t="s">
        <v>38</v>
      </c>
      <c r="D36" s="18" t="s">
        <v>14</v>
      </c>
      <c r="E36" s="50"/>
      <c r="F36" s="50"/>
      <c r="G36" s="20">
        <v>60</v>
      </c>
      <c r="H36" s="21"/>
      <c r="I36" s="22">
        <v>9.5</v>
      </c>
      <c r="J36" s="21">
        <f t="shared" si="0"/>
        <v>0</v>
      </c>
      <c r="K36" s="23">
        <f t="shared" si="1"/>
        <v>0</v>
      </c>
    </row>
    <row r="37" spans="1:11" s="48" customFormat="1">
      <c r="A37" s="49"/>
      <c r="B37" s="18">
        <v>27</v>
      </c>
      <c r="C37" s="17" t="s">
        <v>39</v>
      </c>
      <c r="D37" s="18" t="s">
        <v>14</v>
      </c>
      <c r="E37" s="50"/>
      <c r="F37" s="50"/>
      <c r="G37" s="20">
        <v>30</v>
      </c>
      <c r="H37" s="21"/>
      <c r="I37" s="22">
        <v>9.5</v>
      </c>
      <c r="J37" s="21">
        <f t="shared" si="0"/>
        <v>0</v>
      </c>
      <c r="K37" s="23">
        <f t="shared" si="1"/>
        <v>0</v>
      </c>
    </row>
    <row r="38" spans="1:11">
      <c r="A38" s="13"/>
      <c r="B38" s="18">
        <v>28</v>
      </c>
      <c r="C38" s="17" t="s">
        <v>40</v>
      </c>
      <c r="D38" s="18" t="s">
        <v>14</v>
      </c>
      <c r="E38" s="24"/>
      <c r="F38" s="24"/>
      <c r="G38" s="20">
        <v>50</v>
      </c>
      <c r="H38" s="21"/>
      <c r="I38" s="22">
        <v>9.5</v>
      </c>
      <c r="J38" s="21">
        <f t="shared" si="0"/>
        <v>0</v>
      </c>
      <c r="K38" s="23">
        <f t="shared" si="1"/>
        <v>0</v>
      </c>
    </row>
    <row r="39" spans="1:11">
      <c r="B39" s="18">
        <v>29</v>
      </c>
      <c r="C39" s="17" t="s">
        <v>41</v>
      </c>
      <c r="D39" s="18" t="s">
        <v>14</v>
      </c>
      <c r="E39" s="19"/>
      <c r="F39" s="19"/>
      <c r="G39" s="20">
        <v>140</v>
      </c>
      <c r="H39" s="21"/>
      <c r="I39" s="22">
        <v>9.5</v>
      </c>
      <c r="J39" s="21">
        <f t="shared" si="0"/>
        <v>0</v>
      </c>
      <c r="K39" s="23">
        <f t="shared" si="1"/>
        <v>0</v>
      </c>
    </row>
    <row r="40" spans="1:11">
      <c r="B40" s="18">
        <v>30</v>
      </c>
      <c r="C40" s="17" t="s">
        <v>42</v>
      </c>
      <c r="D40" s="18" t="s">
        <v>14</v>
      </c>
      <c r="E40" s="24"/>
      <c r="F40" s="24"/>
      <c r="G40" s="30">
        <v>1</v>
      </c>
      <c r="H40" s="21"/>
      <c r="I40" s="22">
        <v>9.5</v>
      </c>
      <c r="J40" s="21">
        <f t="shared" si="0"/>
        <v>0</v>
      </c>
      <c r="K40" s="23">
        <f t="shared" si="1"/>
        <v>0</v>
      </c>
    </row>
    <row r="41" spans="1:11">
      <c r="B41" s="18">
        <v>31</v>
      </c>
      <c r="C41" s="17" t="s">
        <v>43</v>
      </c>
      <c r="D41" s="18" t="s">
        <v>14</v>
      </c>
      <c r="E41" s="24"/>
      <c r="F41" s="24"/>
      <c r="G41" s="30">
        <v>70</v>
      </c>
      <c r="H41" s="21"/>
      <c r="I41" s="22">
        <v>9.5</v>
      </c>
      <c r="J41" s="21">
        <f t="shared" si="0"/>
        <v>0</v>
      </c>
      <c r="K41" s="23">
        <f t="shared" si="1"/>
        <v>0</v>
      </c>
    </row>
    <row r="42" spans="1:11">
      <c r="B42" s="18">
        <v>32</v>
      </c>
      <c r="C42" s="17" t="s">
        <v>44</v>
      </c>
      <c r="D42" s="18" t="s">
        <v>14</v>
      </c>
      <c r="E42" s="24"/>
      <c r="F42" s="24"/>
      <c r="G42" s="30">
        <v>10</v>
      </c>
      <c r="H42" s="21"/>
      <c r="I42" s="22">
        <v>9.5</v>
      </c>
      <c r="J42" s="21">
        <f t="shared" si="0"/>
        <v>0</v>
      </c>
      <c r="K42" s="23">
        <f t="shared" si="1"/>
        <v>0</v>
      </c>
    </row>
    <row r="43" spans="1:11">
      <c r="B43" s="18">
        <v>33</v>
      </c>
      <c r="C43" s="17" t="s">
        <v>45</v>
      </c>
      <c r="D43" s="18" t="s">
        <v>14</v>
      </c>
      <c r="E43" s="19"/>
      <c r="F43" s="19"/>
      <c r="G43" s="30">
        <v>1</v>
      </c>
      <c r="H43" s="21"/>
      <c r="I43" s="22">
        <v>9.5</v>
      </c>
      <c r="J43" s="21">
        <f t="shared" si="0"/>
        <v>0</v>
      </c>
      <c r="K43" s="23">
        <f t="shared" si="1"/>
        <v>0</v>
      </c>
    </row>
    <row r="44" spans="1:11">
      <c r="B44" s="18">
        <v>34</v>
      </c>
      <c r="C44" s="17" t="s">
        <v>46</v>
      </c>
      <c r="D44" s="18" t="s">
        <v>14</v>
      </c>
      <c r="E44" s="19"/>
      <c r="F44" s="19"/>
      <c r="G44" s="30">
        <v>1</v>
      </c>
      <c r="H44" s="21"/>
      <c r="I44" s="22">
        <v>9.5</v>
      </c>
      <c r="J44" s="21">
        <f t="shared" si="0"/>
        <v>0</v>
      </c>
      <c r="K44" s="23">
        <f t="shared" si="1"/>
        <v>0</v>
      </c>
    </row>
    <row r="45" spans="1:11">
      <c r="B45" s="18">
        <v>35</v>
      </c>
      <c r="C45" s="17" t="s">
        <v>47</v>
      </c>
      <c r="D45" s="18" t="s">
        <v>14</v>
      </c>
      <c r="E45" s="24"/>
      <c r="F45" s="24"/>
      <c r="G45" s="30">
        <v>1</v>
      </c>
      <c r="H45" s="21"/>
      <c r="I45" s="22">
        <v>9.5</v>
      </c>
      <c r="J45" s="21">
        <f t="shared" si="0"/>
        <v>0</v>
      </c>
      <c r="K45" s="23">
        <f t="shared" si="1"/>
        <v>0</v>
      </c>
    </row>
    <row r="46" spans="1:11">
      <c r="B46" s="18">
        <v>36</v>
      </c>
      <c r="C46" s="17" t="s">
        <v>48</v>
      </c>
      <c r="D46" s="18" t="s">
        <v>14</v>
      </c>
      <c r="E46" s="24"/>
      <c r="F46" s="24"/>
      <c r="G46" s="30">
        <v>5</v>
      </c>
      <c r="H46" s="21"/>
      <c r="I46" s="22">
        <v>9.5</v>
      </c>
      <c r="J46" s="21">
        <f t="shared" si="0"/>
        <v>0</v>
      </c>
      <c r="K46" s="23">
        <f t="shared" si="1"/>
        <v>0</v>
      </c>
    </row>
    <row r="47" spans="1:11">
      <c r="B47" s="18">
        <v>37</v>
      </c>
      <c r="C47" s="17" t="s">
        <v>49</v>
      </c>
      <c r="D47" s="18" t="s">
        <v>14</v>
      </c>
      <c r="E47" s="24"/>
      <c r="F47" s="24"/>
      <c r="G47" s="30">
        <v>40</v>
      </c>
      <c r="H47" s="21"/>
      <c r="I47" s="22">
        <v>9.5</v>
      </c>
      <c r="J47" s="21">
        <f t="shared" si="0"/>
        <v>0</v>
      </c>
      <c r="K47" s="23">
        <f t="shared" si="1"/>
        <v>0</v>
      </c>
    </row>
    <row r="48" spans="1:11">
      <c r="B48" s="18">
        <v>38</v>
      </c>
      <c r="C48" s="17" t="s">
        <v>50</v>
      </c>
      <c r="D48" s="18" t="s">
        <v>14</v>
      </c>
      <c r="E48" s="24"/>
      <c r="F48" s="24"/>
      <c r="G48" s="30">
        <v>1</v>
      </c>
      <c r="H48" s="21"/>
      <c r="I48" s="22">
        <v>9.5</v>
      </c>
      <c r="J48" s="21">
        <f t="shared" si="0"/>
        <v>0</v>
      </c>
      <c r="K48" s="23">
        <f t="shared" si="1"/>
        <v>0</v>
      </c>
    </row>
    <row r="49" spans="1:11">
      <c r="B49" s="18">
        <v>39</v>
      </c>
      <c r="C49" s="17" t="s">
        <v>51</v>
      </c>
      <c r="D49" s="18" t="s">
        <v>14</v>
      </c>
      <c r="E49" s="24"/>
      <c r="F49" s="24"/>
      <c r="G49" s="30">
        <v>40</v>
      </c>
      <c r="H49" s="21"/>
      <c r="I49" s="22">
        <v>9.5</v>
      </c>
      <c r="J49" s="21">
        <f t="shared" si="0"/>
        <v>0</v>
      </c>
      <c r="K49" s="23">
        <f t="shared" si="1"/>
        <v>0</v>
      </c>
    </row>
    <row r="50" spans="1:11">
      <c r="B50" s="18">
        <v>40</v>
      </c>
      <c r="C50" s="17" t="s">
        <v>52</v>
      </c>
      <c r="D50" s="18" t="s">
        <v>14</v>
      </c>
      <c r="E50" s="24"/>
      <c r="F50" s="24"/>
      <c r="G50" s="30">
        <v>5</v>
      </c>
      <c r="H50" s="21"/>
      <c r="I50" s="22">
        <v>9.5</v>
      </c>
      <c r="J50" s="21">
        <f t="shared" si="0"/>
        <v>0</v>
      </c>
      <c r="K50" s="23">
        <f t="shared" si="1"/>
        <v>0</v>
      </c>
    </row>
    <row r="51" spans="1:11">
      <c r="B51" s="18">
        <v>41</v>
      </c>
      <c r="C51" s="17" t="s">
        <v>53</v>
      </c>
      <c r="D51" s="18" t="s">
        <v>14</v>
      </c>
      <c r="E51" s="24"/>
      <c r="F51" s="24"/>
      <c r="G51" s="30">
        <v>1</v>
      </c>
      <c r="H51" s="21"/>
      <c r="I51" s="22">
        <v>9.5</v>
      </c>
      <c r="J51" s="21">
        <f t="shared" si="0"/>
        <v>0</v>
      </c>
      <c r="K51" s="23">
        <f t="shared" si="1"/>
        <v>0</v>
      </c>
    </row>
    <row r="52" spans="1:11">
      <c r="B52" s="18">
        <v>42</v>
      </c>
      <c r="C52" s="17" t="s">
        <v>54</v>
      </c>
      <c r="D52" s="18" t="s">
        <v>14</v>
      </c>
      <c r="E52" s="24"/>
      <c r="F52" s="24"/>
      <c r="G52" s="30">
        <v>170</v>
      </c>
      <c r="H52" s="21"/>
      <c r="I52" s="22">
        <v>9.5</v>
      </c>
      <c r="J52" s="21">
        <f t="shared" si="0"/>
        <v>0</v>
      </c>
      <c r="K52" s="23">
        <f t="shared" si="1"/>
        <v>0</v>
      </c>
    </row>
    <row r="53" spans="1:11">
      <c r="B53" s="18">
        <v>43</v>
      </c>
      <c r="C53" s="17" t="s">
        <v>55</v>
      </c>
      <c r="D53" s="18" t="s">
        <v>14</v>
      </c>
      <c r="E53" s="24"/>
      <c r="F53" s="24"/>
      <c r="G53" s="30">
        <v>1</v>
      </c>
      <c r="H53" s="21"/>
      <c r="I53" s="22">
        <v>9.5</v>
      </c>
      <c r="J53" s="21">
        <f t="shared" si="0"/>
        <v>0</v>
      </c>
      <c r="K53" s="23">
        <f t="shared" si="1"/>
        <v>0</v>
      </c>
    </row>
    <row r="54" spans="1:11">
      <c r="A54" s="31"/>
      <c r="B54" s="18">
        <v>44</v>
      </c>
      <c r="C54" s="38" t="s">
        <v>56</v>
      </c>
      <c r="D54" s="18" t="s">
        <v>14</v>
      </c>
      <c r="E54" s="24"/>
      <c r="F54" s="24"/>
      <c r="G54" s="30">
        <v>5</v>
      </c>
      <c r="H54" s="21"/>
      <c r="I54" s="22">
        <v>9.5</v>
      </c>
      <c r="J54" s="21">
        <f t="shared" si="0"/>
        <v>0</v>
      </c>
      <c r="K54" s="23">
        <f t="shared" si="1"/>
        <v>0</v>
      </c>
    </row>
    <row r="55" spans="1:11">
      <c r="B55" s="43"/>
      <c r="C55" s="39" t="s">
        <v>65</v>
      </c>
      <c r="D55" s="32"/>
      <c r="E55" s="51" t="s">
        <v>62</v>
      </c>
      <c r="F55" s="32"/>
      <c r="G55" s="47">
        <f>SUM(G11:G54)</f>
        <v>2988</v>
      </c>
      <c r="H55" s="32"/>
      <c r="I55" s="32"/>
      <c r="J55" s="32"/>
      <c r="K55" s="33">
        <f>SUM(K3:K45)</f>
        <v>0</v>
      </c>
    </row>
    <row r="56" spans="1:11">
      <c r="A56" s="31"/>
      <c r="B56" s="44"/>
      <c r="C56" s="34"/>
      <c r="D56" s="31"/>
      <c r="E56" s="31"/>
      <c r="F56" s="31"/>
      <c r="G56" s="31"/>
      <c r="H56" s="31"/>
      <c r="I56" s="31"/>
      <c r="J56" s="31"/>
      <c r="K56" s="31"/>
    </row>
    <row r="57" spans="1:11">
      <c r="A57" s="31"/>
      <c r="B57" s="44"/>
      <c r="D57" s="35"/>
      <c r="E57" s="31"/>
      <c r="F57" s="31"/>
      <c r="G57" s="31"/>
      <c r="H57" s="31"/>
      <c r="I57" s="31"/>
      <c r="J57" s="31"/>
      <c r="K57" s="31"/>
    </row>
    <row r="58" spans="1:11">
      <c r="A58" s="31"/>
      <c r="B58" s="45" t="s">
        <v>57</v>
      </c>
      <c r="C58" s="35"/>
      <c r="E58" s="37" t="s">
        <v>58</v>
      </c>
      <c r="F58" s="37"/>
      <c r="G58" s="31"/>
      <c r="H58" s="31"/>
      <c r="I58" s="31" t="s">
        <v>59</v>
      </c>
      <c r="J58" s="31"/>
      <c r="K58" s="31"/>
    </row>
  </sheetData>
  <sortState xmlns:xlrd2="http://schemas.microsoft.com/office/spreadsheetml/2017/richdata2" ref="B11:K54">
    <sortCondition ref="C11"/>
  </sortState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sklop</vt:lpstr>
    </vt:vector>
  </TitlesOfParts>
  <Company>Vrtec Ribnica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Damjana Amon</dc:creator>
  <cp:lastModifiedBy>Microsoft Office User</cp:lastModifiedBy>
  <cp:lastPrinted>2022-03-01T11:03:54Z</cp:lastPrinted>
  <dcterms:created xsi:type="dcterms:W3CDTF">2021-12-27T11:45:33Z</dcterms:created>
  <dcterms:modified xsi:type="dcterms:W3CDTF">2022-05-30T08:22:02Z</dcterms:modified>
</cp:coreProperties>
</file>